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jorge\OneDrive\Desktop\"/>
    </mc:Choice>
  </mc:AlternateContent>
  <xr:revisionPtr revIDLastSave="0" documentId="13_ncr:1_{939C89AE-7ACA-4A46-B772-8E2BF009E365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Hoja2" sheetId="2" r:id="rId1"/>
    <sheet name="Hoja1" sheetId="1" r:id="rId2"/>
    <sheet name="Hoja3" sheetId="3" r:id="rId3"/>
  </sheets>
  <definedNames>
    <definedName name="_xlnm._FilterDatabase" localSheetId="1" hidden="1">Hoja1!$A$1:$Q$12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3" l="1"/>
  <c r="E11" i="3"/>
  <c r="E6" i="3"/>
  <c r="E7" i="3"/>
  <c r="E8" i="3"/>
  <c r="E9" i="3"/>
  <c r="E10" i="3"/>
  <c r="E4" i="3"/>
  <c r="E5" i="3"/>
  <c r="E3" i="3"/>
</calcChain>
</file>

<file path=xl/sharedStrings.xml><?xml version="1.0" encoding="utf-8"?>
<sst xmlns="http://schemas.openxmlformats.org/spreadsheetml/2006/main" count="208" uniqueCount="149">
  <si>
    <t>N</t>
  </si>
  <si>
    <t>Nit</t>
  </si>
  <si>
    <t>Dirección</t>
  </si>
  <si>
    <t>Telefono</t>
  </si>
  <si>
    <t>Municipio</t>
  </si>
  <si>
    <t>FICHAS</t>
  </si>
  <si>
    <t>celular</t>
  </si>
  <si>
    <t xml:space="preserve">Instructor </t>
  </si>
  <si>
    <t>Rito Alfonso S</t>
  </si>
  <si>
    <t>Karen Garcia</t>
  </si>
  <si>
    <t>Jorge Osorio</t>
  </si>
  <si>
    <t>Estrategia</t>
  </si>
  <si>
    <t>CampeSENA</t>
  </si>
  <si>
    <t>AGAZAC</t>
  </si>
  <si>
    <t>901059622-4</t>
  </si>
  <si>
    <t xml:space="preserve">Johan Andrés devia Henao </t>
  </si>
  <si>
    <t>ASOCIACIÓN</t>
  </si>
  <si>
    <t>Productos</t>
  </si>
  <si>
    <t>aprendiz</t>
  </si>
  <si>
    <t>Jorge Aristizabal</t>
  </si>
  <si>
    <t>Versalles</t>
  </si>
  <si>
    <t>Panela, Platano, Banano, Café</t>
  </si>
  <si>
    <t>901088389-6</t>
  </si>
  <si>
    <t>CARRERA 3 3 68 BARRIO CENTRO</t>
  </si>
  <si>
    <t>3182646272-3167120375</t>
  </si>
  <si>
    <t>QUESO, MANDARINA, LIMON, PLATANO, BANANO, YUCA, NARANJA, HUEVOS</t>
  </si>
  <si>
    <t>LEIDY LORENA ARENAS DIAZ 
GIOVANNY VELEZ GRAJALES</t>
  </si>
  <si>
    <t>3154487467 - 3022043820
3137494706</t>
  </si>
  <si>
    <t>901834632-1</t>
  </si>
  <si>
    <t>VEREDA GUAYAQUIL</t>
  </si>
  <si>
    <t>EL CAIRO</t>
  </si>
  <si>
    <t>PLATANO, YUCA, MANDARINA, MIEL, ANTURIOS, PANELA</t>
  </si>
  <si>
    <t>MARI LUZ AGUIRRE HERNANDEZ
JOSE ELY MARIN MARIN</t>
  </si>
  <si>
    <t>3147597565
3145222456</t>
  </si>
  <si>
    <t>ASOMERCA ANDALUCIA</t>
  </si>
  <si>
    <t>CACAO, PLATANO</t>
  </si>
  <si>
    <t>AMETCA LAS POLAS</t>
  </si>
  <si>
    <t>Andalucia</t>
  </si>
  <si>
    <t>ALCACAO</t>
  </si>
  <si>
    <t>Alcalá</t>
  </si>
  <si>
    <t>Chocolate, huevos</t>
  </si>
  <si>
    <t>ASOCALCAMPO</t>
  </si>
  <si>
    <t>900701487 - 6</t>
  </si>
  <si>
    <t>Miel, Cacao, platano</t>
  </si>
  <si>
    <t>AMCAVER</t>
  </si>
  <si>
    <t>ASOCIACION DE GANADEROS Y PRODUCTORES DEL CAMPO - ASOGAPROCAM</t>
  </si>
  <si>
    <t>BANANO, PLATNO, NARANJA, LICOR FRUTAS.</t>
  </si>
  <si>
    <t>Ansermanuevo</t>
  </si>
  <si>
    <t>Obando</t>
  </si>
  <si>
    <t>Asociacion de ganaderos y productores del campo - ASOGAPROCAM</t>
  </si>
  <si>
    <t>LEIDY LORENA ARENAS DIAZ 
GEOVANNY VELEZ GRAJALES</t>
  </si>
  <si>
    <t>Asociación por las abejas de la serrania -APAS</t>
  </si>
  <si>
    <t>ASOCIACIÓN DE PRODUCTORES AGRÍCOLAS DE CONCENTRADOS PARA ANIMALES - EL BRILLANTE</t>
  </si>
  <si>
    <t>901819570-1</t>
  </si>
  <si>
    <t>EL CAIRO, VEREDA EL BRILLANTE</t>
  </si>
  <si>
    <t>CONCENTRADO PARA CERDOS POR KILOS, BLOQUES NUTRICIONALES PARA BOVINO, PLATANO FRESCO, BANANO, TRANSFORMADO: DERIPLATANOS, BUÑUELOS, NATILLA, TORTA DE PLATANO Y MAYONESA A BASE DE PLATANO</t>
  </si>
  <si>
    <t xml:space="preserve">YULIANA GONZALEZ
LUZ ADRIANA GONZALEZ
</t>
  </si>
  <si>
    <t>Asociación agropecuaria gestores de paz - ASOTIGRE</t>
  </si>
  <si>
    <t>901618396-3</t>
  </si>
  <si>
    <t>ANSERMANUEVO VEREDA LA POPALITA</t>
  </si>
  <si>
    <t>MARTHA LUCIA MORALES ALVAREZ
CARLOS ARTURO  PULGARÍN</t>
  </si>
  <si>
    <t>Asociacion de cacaoteros de el Cairo</t>
  </si>
  <si>
    <t>901852138-1</t>
  </si>
  <si>
    <t>CAFÉ ESPECIAL, MIEL, PLATANO, NARANJA</t>
  </si>
  <si>
    <t>NATALIA RUA
CAMILO SAFRA</t>
  </si>
  <si>
    <t>3226005112
3188754506</t>
  </si>
  <si>
    <t>Jorge Olmedo</t>
  </si>
  <si>
    <t>Café 10 libras</t>
  </si>
  <si>
    <t>APROCAM</t>
  </si>
  <si>
    <t>900873973-1</t>
  </si>
  <si>
    <t>Pollo de engorde 15 y 6 kilos de frijol</t>
  </si>
  <si>
    <t>Monica Andrea Gil</t>
  </si>
  <si>
    <t>ANUC ulloa</t>
  </si>
  <si>
    <t>901748082 - 3</t>
  </si>
  <si>
    <t>6 kilos de cacao tostado en pepa
10 paquetes cacao de mesa 
20 Casnachos
10 cajas de bombones de sabores
1 kilo de cascaritas desamargadas
1/2 bulto de naranja 
10 medias botellas de miel pura de abeja</t>
  </si>
  <si>
    <t>N/A</t>
  </si>
  <si>
    <t>Andrés Gabriel Eremiev Cernicev</t>
  </si>
  <si>
    <t xml:space="preserve">Cartago </t>
  </si>
  <si>
    <t>Shampoo, Artesanias, Jabones, Bordados</t>
  </si>
  <si>
    <t>Olga Luica Buitrago</t>
  </si>
  <si>
    <t>Sevilla</t>
  </si>
  <si>
    <t>Economia Popular</t>
  </si>
  <si>
    <t>ANUC Cartago</t>
  </si>
  <si>
    <t>Asociación asomujer camasec</t>
  </si>
  <si>
    <t>café tostado y Molido</t>
  </si>
  <si>
    <t>Jeremias Castro</t>
  </si>
  <si>
    <t>Feminagro</t>
  </si>
  <si>
    <t>FERIA MERCADO CAMPESENA - APRENDICES EMPRENDEDORES</t>
  </si>
  <si>
    <t>NOMBRE EMPRENDEDOR APRENDIZ</t>
  </si>
  <si>
    <t>CONTACTO</t>
  </si>
  <si>
    <t>EMPRENDIMIENTO</t>
  </si>
  <si>
    <t>FORMACION</t>
  </si>
  <si>
    <t>ANA MARIA GOMEZ ISSA</t>
  </si>
  <si>
    <t>AMADONAS  (DONAS)</t>
  </si>
  <si>
    <t>FICHA MICHEL</t>
  </si>
  <si>
    <t>SANTIAGO GIL</t>
  </si>
  <si>
    <t>VENTA DE POLLO Y BARRIL</t>
  </si>
  <si>
    <t>FICHA TECNICO EN COCINA-JULIAN FERNANDEZ</t>
  </si>
  <si>
    <t>ERICK DELGADO</t>
  </si>
  <si>
    <t>REPOSTERIA</t>
  </si>
  <si>
    <t>DANIELA ALZATE</t>
  </si>
  <si>
    <t>BROWINI</t>
  </si>
  <si>
    <t>FICHA ENTRENAMIENTO DEPORTIVO</t>
  </si>
  <si>
    <t>NICOLLE VALENCIA GIRALDO</t>
  </si>
  <si>
    <t>TORTAS Y DONNAS</t>
  </si>
  <si>
    <t>FICHA EDINSON - LOGISTICA</t>
  </si>
  <si>
    <t>Maria Nidya</t>
  </si>
  <si>
    <t>(ASOCIACION )CHOCOGUAYABAL</t>
  </si>
  <si>
    <t>FICHA -RIOFRIO-BARISMO</t>
  </si>
  <si>
    <t>ELIZABETH</t>
  </si>
  <si>
    <t>304 6353748</t>
  </si>
  <si>
    <t>CAFE - FILTRADOS</t>
  </si>
  <si>
    <t>FICHA DE LILIANA ESCOBAR -GESTION DOCUMENTAL</t>
  </si>
  <si>
    <t>RAMON</t>
  </si>
  <si>
    <t>CAFE DON SALVADOR</t>
  </si>
  <si>
    <t>RUTA EMPRENDEDORA-APRENDIZ</t>
  </si>
  <si>
    <t>VALENTINA</t>
  </si>
  <si>
    <t>POSTRES</t>
  </si>
  <si>
    <t>FICHA 3234144 GESTION EMPRESARIAL</t>
  </si>
  <si>
    <t>Yenny Café Tinta</t>
  </si>
  <si>
    <t>318 6941108</t>
  </si>
  <si>
    <t>CAFÉ</t>
  </si>
  <si>
    <t>FORMACION DE LINA HOLGUIN</t>
  </si>
  <si>
    <t xml:space="preserve">Liliana </t>
  </si>
  <si>
    <t>ASOMECOF</t>
  </si>
  <si>
    <t>Plantas aromaticas y medicinales</t>
  </si>
  <si>
    <t>economia circula</t>
  </si>
  <si>
    <t>zarzal</t>
  </si>
  <si>
    <t xml:space="preserve">Afro </t>
  </si>
  <si>
    <t>Productos de aseo</t>
  </si>
  <si>
    <t>Riofrio</t>
  </si>
  <si>
    <t>Luz Adriana</t>
  </si>
  <si>
    <t>(ASOCIACION ) CHOCOGUAYABAL</t>
  </si>
  <si>
    <t xml:space="preserve">MERCADO CAMPESINO 20 DE DICIEMBRE </t>
  </si>
  <si>
    <t xml:space="preserve">RUTAS </t>
  </si>
  <si>
    <t xml:space="preserve">NUMERO DE PERSONAS </t>
  </si>
  <si>
    <t xml:space="preserve">APOYO DE TRANSPORTE </t>
  </si>
  <si>
    <t xml:space="preserve">TOTAL  </t>
  </si>
  <si>
    <t xml:space="preserve">Cairo-Cartago-Cairo </t>
  </si>
  <si>
    <t xml:space="preserve">Versalles-Cartago-Versalles </t>
  </si>
  <si>
    <t>Sevilla-Cartago-Sevilla</t>
  </si>
  <si>
    <t xml:space="preserve">Andalucia-Cartago-Andalucia </t>
  </si>
  <si>
    <t>Obando-Cartago-Obando</t>
  </si>
  <si>
    <t>Alcala-Cartago-Alcala</t>
  </si>
  <si>
    <t>PERSONAS</t>
  </si>
  <si>
    <t xml:space="preserve">personas </t>
  </si>
  <si>
    <t>Zarzal - Cartago - Zarzal</t>
  </si>
  <si>
    <t>Riofrio - Cartago - Riofrio</t>
  </si>
  <si>
    <t>Ansermanuevo - Cartago - Ansermanuevo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</si>
</sst>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;[Red]\-&quot;$&quot;\ #,##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242424"/>
      <name val="Arial"/>
      <family val="2"/>
    </font>
    <font>
      <sz val="11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/>
    <xf numFmtId="0" fontId="4" fillId="3" borderId="1" xfId="0" applyFont="1" applyFill="1" applyBorder="1"/>
    <xf numFmtId="0" fontId="5" fillId="3" borderId="1" xfId="0" applyFont="1" applyFill="1" applyBorder="1"/>
    <xf numFmtId="0" fontId="3" fillId="4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/>
    </xf>
    <xf numFmtId="0" fontId="8" fillId="6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F9505-B0BE-49CB-A143-4E567E131397}">
  <dimension ref="A1:E12"/>
  <sheetViews>
    <sheetView workbookViewId="0">
      <selection activeCell="E8" sqref="E8"/>
    </sheetView>
  </sheetViews>
  <sheetFormatPr baseColWidth="10" defaultRowHeight="15" x14ac:dyDescent="0.25"/>
  <cols>
    <col min="1" max="1" width="3.28515625" style="8" bestFit="1" customWidth="1"/>
    <col min="2" max="2" width="40.28515625" style="8" bestFit="1" customWidth="1"/>
    <col min="3" max="3" width="13.28515625" style="8" bestFit="1" customWidth="1"/>
    <col min="4" max="4" width="35.140625" style="8" bestFit="1" customWidth="1"/>
    <col min="5" max="5" width="65.7109375" style="8" customWidth="1"/>
  </cols>
  <sheetData>
    <row r="1" spans="1:5" ht="30" customHeight="1" x14ac:dyDescent="0.25">
      <c r="A1" s="15" t="s">
        <v>87</v>
      </c>
      <c r="B1" s="15"/>
      <c r="C1" s="15"/>
      <c r="D1" s="15"/>
      <c r="E1" s="9"/>
    </row>
    <row r="2" spans="1:5" x14ac:dyDescent="0.25">
      <c r="A2" s="10"/>
      <c r="B2" s="11" t="s">
        <v>88</v>
      </c>
      <c r="C2" s="11" t="s">
        <v>89</v>
      </c>
      <c r="D2" s="11" t="s">
        <v>90</v>
      </c>
      <c r="E2" s="11" t="s">
        <v>91</v>
      </c>
    </row>
    <row r="3" spans="1:5" x14ac:dyDescent="0.25">
      <c r="A3" s="12">
        <v>1</v>
      </c>
      <c r="B3" s="13" t="s">
        <v>92</v>
      </c>
      <c r="C3" s="14">
        <v>3213261874</v>
      </c>
      <c r="D3" s="13" t="s">
        <v>93</v>
      </c>
      <c r="E3" s="13" t="s">
        <v>94</v>
      </c>
    </row>
    <row r="4" spans="1:5" x14ac:dyDescent="0.25">
      <c r="A4" s="12">
        <v>2</v>
      </c>
      <c r="B4" s="13" t="s">
        <v>95</v>
      </c>
      <c r="C4" s="14">
        <v>3161584979</v>
      </c>
      <c r="D4" s="13" t="s">
        <v>96</v>
      </c>
      <c r="E4" s="13" t="s">
        <v>97</v>
      </c>
    </row>
    <row r="5" spans="1:5" x14ac:dyDescent="0.25">
      <c r="A5" s="12">
        <v>3</v>
      </c>
      <c r="B5" s="13" t="s">
        <v>98</v>
      </c>
      <c r="C5" s="14">
        <v>3136953728</v>
      </c>
      <c r="D5" s="13" t="s">
        <v>99</v>
      </c>
      <c r="E5" s="13" t="s">
        <v>97</v>
      </c>
    </row>
    <row r="6" spans="1:5" x14ac:dyDescent="0.25">
      <c r="A6" s="12">
        <v>4</v>
      </c>
      <c r="B6" s="13" t="s">
        <v>100</v>
      </c>
      <c r="C6" s="14">
        <v>3128296544</v>
      </c>
      <c r="D6" s="13" t="s">
        <v>101</v>
      </c>
      <c r="E6" s="13" t="s">
        <v>102</v>
      </c>
    </row>
    <row r="7" spans="1:5" x14ac:dyDescent="0.25">
      <c r="A7" s="12">
        <v>5</v>
      </c>
      <c r="B7" s="13" t="s">
        <v>103</v>
      </c>
      <c r="C7" s="14">
        <v>3014776011</v>
      </c>
      <c r="D7" s="13" t="s">
        <v>104</v>
      </c>
      <c r="E7" s="13" t="s">
        <v>105</v>
      </c>
    </row>
    <row r="8" spans="1:5" x14ac:dyDescent="0.25">
      <c r="A8" s="12">
        <v>6</v>
      </c>
      <c r="B8" s="13" t="s">
        <v>106</v>
      </c>
      <c r="C8" s="14">
        <v>3137744538</v>
      </c>
      <c r="D8" s="13" t="s">
        <v>107</v>
      </c>
      <c r="E8" s="13" t="s">
        <v>108</v>
      </c>
    </row>
    <row r="9" spans="1:5" x14ac:dyDescent="0.25">
      <c r="A9" s="12">
        <v>7</v>
      </c>
      <c r="B9" s="13" t="s">
        <v>109</v>
      </c>
      <c r="C9" s="13" t="s">
        <v>110</v>
      </c>
      <c r="D9" s="13" t="s">
        <v>111</v>
      </c>
      <c r="E9" s="13" t="s">
        <v>112</v>
      </c>
    </row>
    <row r="10" spans="1:5" x14ac:dyDescent="0.25">
      <c r="A10" s="12">
        <v>8</v>
      </c>
      <c r="B10" s="13" t="s">
        <v>113</v>
      </c>
      <c r="C10" s="14">
        <v>3126080649</v>
      </c>
      <c r="D10" s="13" t="s">
        <v>114</v>
      </c>
      <c r="E10" s="13" t="s">
        <v>115</v>
      </c>
    </row>
    <row r="11" spans="1:5" x14ac:dyDescent="0.25">
      <c r="A11" s="12">
        <v>9</v>
      </c>
      <c r="B11" s="13" t="s">
        <v>116</v>
      </c>
      <c r="C11" s="14">
        <v>3170144496</v>
      </c>
      <c r="D11" s="13" t="s">
        <v>117</v>
      </c>
      <c r="E11" s="13" t="s">
        <v>118</v>
      </c>
    </row>
    <row r="12" spans="1:5" x14ac:dyDescent="0.25">
      <c r="A12" s="12">
        <v>10</v>
      </c>
      <c r="B12" s="13" t="s">
        <v>119</v>
      </c>
      <c r="C12" s="13" t="s">
        <v>120</v>
      </c>
      <c r="D12" s="13" t="s">
        <v>121</v>
      </c>
      <c r="E12" s="13" t="s">
        <v>122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zoomScale="130" zoomScaleNormal="130" workbookViewId="0">
      <selection activeCell="D21" sqref="D21"/>
    </sheetView>
  </sheetViews>
  <sheetFormatPr baseColWidth="10" defaultColWidth="8.7109375" defaultRowHeight="10.5" customHeight="1" x14ac:dyDescent="0.25"/>
  <cols>
    <col min="1" max="1" width="4.140625" style="6" customWidth="1"/>
    <col min="2" max="2" width="14.42578125" style="7" customWidth="1"/>
    <col min="3" max="3" width="11.140625" style="7" bestFit="1" customWidth="1"/>
    <col min="4" max="4" width="29.140625" style="7" customWidth="1"/>
    <col min="5" max="5" width="9.140625" style="7" bestFit="1" customWidth="1"/>
    <col min="6" max="6" width="9.42578125" style="7" bestFit="1" customWidth="1"/>
    <col min="7" max="7" width="20.140625" style="7" customWidth="1"/>
    <col min="8" max="8" width="9.42578125" style="7" customWidth="1"/>
    <col min="9" max="9" width="14.42578125" style="7" customWidth="1"/>
    <col min="10" max="13" width="8.140625" style="7" customWidth="1"/>
    <col min="14" max="16384" width="8.7109375" style="4"/>
  </cols>
  <sheetData>
    <row r="1" spans="1:13" ht="10.5" customHeight="1" x14ac:dyDescent="0.25">
      <c r="A1" s="1" t="s">
        <v>0</v>
      </c>
      <c r="B1" s="3" t="s">
        <v>7</v>
      </c>
      <c r="C1" s="3" t="s">
        <v>11</v>
      </c>
      <c r="D1" s="3" t="s">
        <v>16</v>
      </c>
      <c r="E1" s="3" t="s">
        <v>1</v>
      </c>
      <c r="F1" s="3" t="s">
        <v>4</v>
      </c>
      <c r="G1" s="3" t="s">
        <v>17</v>
      </c>
      <c r="H1" s="3" t="s">
        <v>5</v>
      </c>
      <c r="I1" s="3" t="s">
        <v>18</v>
      </c>
      <c r="J1" s="3" t="s">
        <v>6</v>
      </c>
      <c r="K1" s="3" t="s">
        <v>6</v>
      </c>
      <c r="L1" s="3" t="s">
        <v>2</v>
      </c>
      <c r="M1" s="3" t="s">
        <v>3</v>
      </c>
    </row>
    <row r="2" spans="1:13" ht="10.5" customHeight="1" x14ac:dyDescent="0.25">
      <c r="A2" s="2">
        <v>1</v>
      </c>
      <c r="B2" s="5" t="s">
        <v>10</v>
      </c>
      <c r="C2" s="5" t="s">
        <v>12</v>
      </c>
      <c r="D2" s="5" t="s">
        <v>38</v>
      </c>
      <c r="E2" s="5"/>
      <c r="F2" s="5" t="s">
        <v>39</v>
      </c>
      <c r="G2" s="5" t="s">
        <v>40</v>
      </c>
      <c r="H2" s="5"/>
      <c r="I2" s="5"/>
      <c r="J2" s="5"/>
      <c r="K2" s="5"/>
      <c r="L2" s="5"/>
      <c r="M2" s="5"/>
    </row>
    <row r="3" spans="1:13" ht="10.5" customHeight="1" x14ac:dyDescent="0.25">
      <c r="A3" s="2">
        <v>2</v>
      </c>
      <c r="B3" s="5" t="s">
        <v>8</v>
      </c>
      <c r="C3" s="5" t="s">
        <v>12</v>
      </c>
      <c r="D3" s="5" t="s">
        <v>72</v>
      </c>
      <c r="E3" s="5" t="s">
        <v>73</v>
      </c>
      <c r="F3" s="5" t="s">
        <v>39</v>
      </c>
      <c r="G3" s="5" t="s">
        <v>74</v>
      </c>
      <c r="H3" s="5" t="s">
        <v>75</v>
      </c>
      <c r="I3" s="5" t="s">
        <v>76</v>
      </c>
      <c r="J3" s="5">
        <v>3155084522</v>
      </c>
      <c r="K3" s="5">
        <v>3155084522</v>
      </c>
      <c r="L3" s="5"/>
      <c r="M3" s="5"/>
    </row>
    <row r="4" spans="1:13" ht="10.5" customHeight="1" x14ac:dyDescent="0.25">
      <c r="A4" s="2">
        <v>3</v>
      </c>
      <c r="B4" s="5" t="s">
        <v>8</v>
      </c>
      <c r="C4" s="5" t="s">
        <v>12</v>
      </c>
      <c r="D4" s="5" t="s">
        <v>13</v>
      </c>
      <c r="E4" s="5" t="s">
        <v>14</v>
      </c>
      <c r="F4" s="5" t="s">
        <v>39</v>
      </c>
      <c r="G4" s="5" t="s">
        <v>67</v>
      </c>
      <c r="H4" s="5">
        <v>3330622</v>
      </c>
      <c r="I4" s="5" t="s">
        <v>15</v>
      </c>
      <c r="J4" s="5">
        <v>3182990730</v>
      </c>
      <c r="K4" s="5">
        <v>3182990730</v>
      </c>
      <c r="L4" s="5"/>
      <c r="M4" s="5"/>
    </row>
    <row r="5" spans="1:13" ht="10.5" customHeight="1" x14ac:dyDescent="0.25">
      <c r="A5" s="2">
        <v>4</v>
      </c>
      <c r="B5" s="5" t="s">
        <v>10</v>
      </c>
      <c r="C5" s="5" t="s">
        <v>12</v>
      </c>
      <c r="D5" s="5" t="s">
        <v>34</v>
      </c>
      <c r="E5" s="5">
        <v>901589568</v>
      </c>
      <c r="F5" s="5" t="s">
        <v>37</v>
      </c>
      <c r="G5" s="5" t="s">
        <v>35</v>
      </c>
      <c r="H5" s="5"/>
      <c r="I5" s="5"/>
      <c r="J5" s="5"/>
      <c r="K5" s="5"/>
      <c r="L5" s="5"/>
      <c r="M5" s="5"/>
    </row>
    <row r="6" spans="1:13" ht="10.5" customHeight="1" x14ac:dyDescent="0.25">
      <c r="A6" s="2">
        <v>5</v>
      </c>
      <c r="B6" s="5" t="s">
        <v>10</v>
      </c>
      <c r="C6" s="5" t="s">
        <v>12</v>
      </c>
      <c r="D6" s="5" t="s">
        <v>36</v>
      </c>
      <c r="E6" s="5">
        <v>901833443</v>
      </c>
      <c r="F6" s="5" t="s">
        <v>37</v>
      </c>
      <c r="G6" s="5" t="s">
        <v>35</v>
      </c>
      <c r="H6" s="5"/>
      <c r="I6" s="5"/>
      <c r="J6" s="5"/>
      <c r="K6" s="5"/>
      <c r="L6" s="5"/>
      <c r="M6" s="5"/>
    </row>
    <row r="7" spans="1:13" ht="10.5" customHeight="1" x14ac:dyDescent="0.25">
      <c r="A7" s="2">
        <v>6</v>
      </c>
      <c r="B7" s="5" t="s">
        <v>10</v>
      </c>
      <c r="C7" s="5" t="s">
        <v>12</v>
      </c>
      <c r="D7" s="5" t="s">
        <v>41</v>
      </c>
      <c r="E7" s="5" t="s">
        <v>42</v>
      </c>
      <c r="F7" s="5" t="s">
        <v>37</v>
      </c>
      <c r="G7" s="5" t="s">
        <v>43</v>
      </c>
      <c r="H7" s="5"/>
      <c r="I7" s="5"/>
      <c r="J7" s="5"/>
      <c r="K7" s="5"/>
      <c r="L7" s="5"/>
      <c r="M7" s="5"/>
    </row>
    <row r="8" spans="1:13" ht="10.5" customHeight="1" x14ac:dyDescent="0.25">
      <c r="A8" s="2">
        <v>7</v>
      </c>
      <c r="B8" s="5" t="s">
        <v>9</v>
      </c>
      <c r="C8" s="5" t="s">
        <v>12</v>
      </c>
      <c r="D8" s="5" t="s">
        <v>57</v>
      </c>
      <c r="E8" s="5" t="s">
        <v>58</v>
      </c>
      <c r="F8" s="5" t="s">
        <v>47</v>
      </c>
      <c r="G8" s="5" t="s">
        <v>46</v>
      </c>
      <c r="H8" s="5">
        <v>3350267</v>
      </c>
      <c r="I8" s="5" t="s">
        <v>60</v>
      </c>
      <c r="J8" s="5">
        <v>3104453218</v>
      </c>
      <c r="K8" s="5">
        <v>3104453218</v>
      </c>
      <c r="L8" s="5" t="s">
        <v>59</v>
      </c>
      <c r="M8" s="5">
        <v>3104453218</v>
      </c>
    </row>
    <row r="9" spans="1:13" ht="10.5" customHeight="1" x14ac:dyDescent="0.25">
      <c r="A9" s="2">
        <v>15</v>
      </c>
      <c r="B9" s="5" t="s">
        <v>66</v>
      </c>
      <c r="C9" s="5" t="s">
        <v>81</v>
      </c>
      <c r="D9" s="5" t="s">
        <v>82</v>
      </c>
      <c r="E9" s="5"/>
      <c r="F9" s="5" t="s">
        <v>77</v>
      </c>
      <c r="G9" s="5" t="s">
        <v>78</v>
      </c>
      <c r="H9" s="5"/>
      <c r="I9" s="5" t="s">
        <v>79</v>
      </c>
      <c r="J9" s="5">
        <v>3153344958</v>
      </c>
      <c r="K9" s="5"/>
      <c r="L9" s="5"/>
      <c r="M9" s="5"/>
    </row>
    <row r="10" spans="1:13" ht="10.5" customHeight="1" x14ac:dyDescent="0.25">
      <c r="A10" s="2">
        <v>17</v>
      </c>
      <c r="B10" s="5" t="s">
        <v>19</v>
      </c>
      <c r="C10" s="5" t="s">
        <v>12</v>
      </c>
      <c r="D10" s="5" t="s">
        <v>86</v>
      </c>
      <c r="E10" s="5"/>
      <c r="F10" s="5" t="s">
        <v>77</v>
      </c>
      <c r="G10" s="5" t="s">
        <v>125</v>
      </c>
      <c r="H10" s="5"/>
      <c r="I10" s="5"/>
      <c r="J10" s="5"/>
      <c r="K10" s="5"/>
      <c r="L10" s="5"/>
      <c r="M10" s="5"/>
    </row>
    <row r="11" spans="1:13" ht="10.5" customHeight="1" x14ac:dyDescent="0.25">
      <c r="A11" s="2">
        <v>8</v>
      </c>
      <c r="B11" s="5" t="s">
        <v>9</v>
      </c>
      <c r="C11" s="5" t="s">
        <v>12</v>
      </c>
      <c r="D11" s="5" t="s">
        <v>52</v>
      </c>
      <c r="E11" s="5" t="s">
        <v>53</v>
      </c>
      <c r="F11" s="5" t="s">
        <v>30</v>
      </c>
      <c r="G11" s="5" t="s">
        <v>55</v>
      </c>
      <c r="H11" s="5">
        <v>3297799</v>
      </c>
      <c r="I11" s="5" t="s">
        <v>56</v>
      </c>
      <c r="J11" s="5">
        <v>3116037757</v>
      </c>
      <c r="K11" s="5">
        <v>3116037757</v>
      </c>
      <c r="L11" s="5" t="s">
        <v>54</v>
      </c>
      <c r="M11" s="5">
        <v>3116037757</v>
      </c>
    </row>
    <row r="12" spans="1:13" ht="10.5" customHeight="1" x14ac:dyDescent="0.25">
      <c r="A12" s="2">
        <v>9</v>
      </c>
      <c r="B12" s="5" t="s">
        <v>9</v>
      </c>
      <c r="C12" s="5" t="s">
        <v>12</v>
      </c>
      <c r="D12" s="5" t="s">
        <v>51</v>
      </c>
      <c r="E12" s="5" t="s">
        <v>28</v>
      </c>
      <c r="F12" s="5" t="s">
        <v>30</v>
      </c>
      <c r="G12" s="5" t="s">
        <v>31</v>
      </c>
      <c r="H12" s="5">
        <v>3350266</v>
      </c>
      <c r="I12" s="5" t="s">
        <v>32</v>
      </c>
      <c r="J12" s="5" t="s">
        <v>33</v>
      </c>
      <c r="K12" s="5">
        <v>3104423134</v>
      </c>
      <c r="L12" s="5" t="s">
        <v>29</v>
      </c>
      <c r="M12" s="5">
        <v>3104423134</v>
      </c>
    </row>
    <row r="13" spans="1:13" ht="10.5" customHeight="1" x14ac:dyDescent="0.25">
      <c r="A13" s="2">
        <v>10</v>
      </c>
      <c r="B13" s="5" t="s">
        <v>9</v>
      </c>
      <c r="C13" s="5" t="s">
        <v>12</v>
      </c>
      <c r="D13" s="5" t="s">
        <v>61</v>
      </c>
      <c r="E13" s="5" t="s">
        <v>62</v>
      </c>
      <c r="F13" s="5" t="s">
        <v>30</v>
      </c>
      <c r="G13" s="5" t="s">
        <v>63</v>
      </c>
      <c r="H13" s="5">
        <v>3177956</v>
      </c>
      <c r="I13" s="5" t="s">
        <v>64</v>
      </c>
      <c r="J13" s="5" t="s">
        <v>65</v>
      </c>
      <c r="K13" s="5">
        <v>3117299803</v>
      </c>
      <c r="L13" s="5" t="s">
        <v>30</v>
      </c>
      <c r="M13" s="5">
        <v>3117299803</v>
      </c>
    </row>
    <row r="14" spans="1:13" ht="10.5" customHeight="1" x14ac:dyDescent="0.25">
      <c r="A14" s="2">
        <v>11</v>
      </c>
      <c r="B14" s="5" t="s">
        <v>9</v>
      </c>
      <c r="C14" s="5" t="s">
        <v>12</v>
      </c>
      <c r="D14" s="5" t="s">
        <v>45</v>
      </c>
      <c r="E14" s="5" t="s">
        <v>22</v>
      </c>
      <c r="F14" s="5" t="s">
        <v>48</v>
      </c>
      <c r="G14" s="5" t="s">
        <v>25</v>
      </c>
      <c r="H14" s="5">
        <v>3327955</v>
      </c>
      <c r="I14" s="5" t="s">
        <v>26</v>
      </c>
      <c r="J14" s="5"/>
      <c r="K14" s="5" t="s">
        <v>27</v>
      </c>
      <c r="L14" s="5" t="s">
        <v>23</v>
      </c>
      <c r="M14" s="5" t="s">
        <v>24</v>
      </c>
    </row>
    <row r="15" spans="1:13" ht="10.5" customHeight="1" x14ac:dyDescent="0.25">
      <c r="A15" s="2">
        <v>12</v>
      </c>
      <c r="B15" s="5" t="s">
        <v>9</v>
      </c>
      <c r="C15" s="5" t="s">
        <v>12</v>
      </c>
      <c r="D15" s="5" t="s">
        <v>49</v>
      </c>
      <c r="E15" s="5" t="s">
        <v>22</v>
      </c>
      <c r="F15" s="5" t="s">
        <v>48</v>
      </c>
      <c r="G15" s="5" t="s">
        <v>25</v>
      </c>
      <c r="H15" s="5">
        <v>3327955</v>
      </c>
      <c r="I15" s="5" t="s">
        <v>50</v>
      </c>
      <c r="J15" s="5" t="s">
        <v>27</v>
      </c>
      <c r="K15" s="5" t="s">
        <v>24</v>
      </c>
      <c r="L15" s="5" t="s">
        <v>23</v>
      </c>
      <c r="M15" s="5" t="s">
        <v>24</v>
      </c>
    </row>
    <row r="16" spans="1:13" ht="10.5" customHeight="1" x14ac:dyDescent="0.25">
      <c r="A16" s="2">
        <v>13</v>
      </c>
      <c r="B16" s="5" t="s">
        <v>8</v>
      </c>
      <c r="C16" s="5" t="s">
        <v>12</v>
      </c>
      <c r="D16" s="5" t="s">
        <v>68</v>
      </c>
      <c r="E16" s="5" t="s">
        <v>69</v>
      </c>
      <c r="F16" s="5" t="s">
        <v>48</v>
      </c>
      <c r="G16" s="5" t="s">
        <v>70</v>
      </c>
      <c r="H16" s="5">
        <v>3330592</v>
      </c>
      <c r="I16" s="5" t="s">
        <v>71</v>
      </c>
      <c r="J16" s="5">
        <v>3002147171</v>
      </c>
      <c r="K16" s="5">
        <v>3002147171</v>
      </c>
      <c r="L16" s="5"/>
      <c r="M16" s="5"/>
    </row>
    <row r="17" spans="1:13" ht="10.5" customHeight="1" x14ac:dyDescent="0.25">
      <c r="A17" s="2">
        <v>18</v>
      </c>
      <c r="B17" s="5" t="s">
        <v>123</v>
      </c>
      <c r="C17" s="5" t="s">
        <v>81</v>
      </c>
      <c r="D17" s="5" t="s">
        <v>124</v>
      </c>
      <c r="E17" s="5"/>
      <c r="F17" s="5" t="s">
        <v>48</v>
      </c>
      <c r="G17" s="5" t="s">
        <v>126</v>
      </c>
      <c r="H17" s="5"/>
      <c r="I17" s="5"/>
      <c r="J17" s="5"/>
      <c r="K17" s="5"/>
      <c r="L17" s="5"/>
      <c r="M17" s="5"/>
    </row>
    <row r="18" spans="1:13" ht="10.5" customHeight="1" x14ac:dyDescent="0.25">
      <c r="A18" s="2">
        <v>20</v>
      </c>
      <c r="B18" s="5" t="s">
        <v>131</v>
      </c>
      <c r="C18" s="5" t="s">
        <v>81</v>
      </c>
      <c r="D18" s="5" t="s">
        <v>132</v>
      </c>
      <c r="E18" s="5"/>
      <c r="F18" s="5" t="s">
        <v>130</v>
      </c>
      <c r="G18" s="5"/>
      <c r="H18" s="5"/>
      <c r="I18" s="5"/>
      <c r="J18" s="5"/>
      <c r="K18" s="5"/>
      <c r="L18" s="5"/>
      <c r="M18" s="5"/>
    </row>
    <row r="19" spans="1:13" ht="10.5" customHeight="1" x14ac:dyDescent="0.25">
      <c r="A19" s="2">
        <v>16</v>
      </c>
      <c r="B19" s="5" t="s">
        <v>66</v>
      </c>
      <c r="C19" s="5" t="s">
        <v>12</v>
      </c>
      <c r="D19" s="5" t="s">
        <v>83</v>
      </c>
      <c r="E19" s="5"/>
      <c r="F19" s="5" t="s">
        <v>80</v>
      </c>
      <c r="G19" s="5" t="s">
        <v>84</v>
      </c>
      <c r="H19" s="5"/>
      <c r="I19" s="5" t="s">
        <v>85</v>
      </c>
      <c r="J19" s="5">
        <v>3136161221</v>
      </c>
      <c r="K19" s="5"/>
      <c r="L19" s="5"/>
      <c r="M19" s="5"/>
    </row>
    <row r="20" spans="1:13" ht="10.5" customHeight="1" x14ac:dyDescent="0.25">
      <c r="A20" s="2">
        <v>14</v>
      </c>
      <c r="B20" s="5" t="s">
        <v>19</v>
      </c>
      <c r="C20" s="5" t="s">
        <v>12</v>
      </c>
      <c r="D20" s="5" t="s">
        <v>44</v>
      </c>
      <c r="E20" s="5"/>
      <c r="F20" s="5" t="s">
        <v>20</v>
      </c>
      <c r="G20" s="5" t="s">
        <v>21</v>
      </c>
      <c r="H20" s="5"/>
      <c r="I20" s="5"/>
      <c r="J20" s="5"/>
      <c r="K20" s="5"/>
      <c r="L20" s="5"/>
      <c r="M20" s="5"/>
    </row>
    <row r="21" spans="1:13" ht="10.5" customHeight="1" x14ac:dyDescent="0.25">
      <c r="A21" s="2">
        <v>19</v>
      </c>
      <c r="B21" s="5" t="s">
        <v>66</v>
      </c>
      <c r="C21" s="5" t="s">
        <v>81</v>
      </c>
      <c r="D21" s="5" t="s">
        <v>128</v>
      </c>
      <c r="E21" s="5"/>
      <c r="F21" s="5" t="s">
        <v>127</v>
      </c>
      <c r="G21" s="5" t="s">
        <v>129</v>
      </c>
      <c r="H21" s="5"/>
      <c r="I21" s="5"/>
      <c r="J21" s="5"/>
      <c r="K21" s="5"/>
      <c r="L21" s="5"/>
      <c r="M21" s="5"/>
    </row>
    <row r="23" spans="1:13" ht="10.5" customHeight="1" x14ac:dyDescent="0.25">
      <c r="J23" s="4"/>
    </row>
  </sheetData>
  <autoFilter ref="A1:Q12" xr:uid="{00000000-0001-0000-0000-000000000000}"/>
  <sortState xmlns:xlrd2="http://schemas.microsoft.com/office/spreadsheetml/2017/richdata2" ref="A2:M21">
    <sortCondition ref="F9:F21"/>
  </sortState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F2071-9C51-465D-98C5-311509E2F655}">
  <dimension ref="A1:E18"/>
  <sheetViews>
    <sheetView tabSelected="1" workbookViewId="0">
      <selection activeCell="G10" sqref="G10"/>
    </sheetView>
  </sheetViews>
  <sheetFormatPr baseColWidth="10" defaultRowHeight="15" x14ac:dyDescent="0.25"/>
  <cols>
    <col min="1" max="1" width="27.42578125" bestFit="1" customWidth="1"/>
    <col min="2" max="2" width="14.28515625" customWidth="1"/>
    <col min="3" max="3" width="14.28515625" style="16" customWidth="1"/>
    <col min="4" max="4" width="13" customWidth="1"/>
    <col min="5" max="5" width="14.28515625" customWidth="1"/>
  </cols>
  <sheetData>
    <row r="1" spans="1:5" ht="15.75" x14ac:dyDescent="0.25">
      <c r="A1" s="23"/>
      <c r="B1" s="23" t="s">
        <v>133</v>
      </c>
      <c r="C1" s="23"/>
      <c r="D1" s="23"/>
      <c r="E1" s="23"/>
    </row>
    <row r="2" spans="1:5" ht="15.75" x14ac:dyDescent="0.25">
      <c r="A2" s="24" t="s">
        <v>134</v>
      </c>
      <c r="B2" s="24" t="s">
        <v>135</v>
      </c>
      <c r="C2" s="22" t="s">
        <v>144</v>
      </c>
      <c r="D2" s="24" t="s">
        <v>136</v>
      </c>
      <c r="E2" s="24" t="s">
        <v>137</v>
      </c>
    </row>
    <row r="3" spans="1:5" x14ac:dyDescent="0.25">
      <c r="A3" s="17" t="s">
        <v>138</v>
      </c>
      <c r="B3" s="17" t="s">
        <v>145</v>
      </c>
      <c r="C3" s="21">
        <v>6</v>
      </c>
      <c r="D3" s="18">
        <v>100000</v>
      </c>
      <c r="E3" s="18">
        <f>+D3*C3</f>
        <v>600000</v>
      </c>
    </row>
    <row r="4" spans="1:5" x14ac:dyDescent="0.25">
      <c r="A4" s="17" t="s">
        <v>139</v>
      </c>
      <c r="B4" s="17" t="s">
        <v>145</v>
      </c>
      <c r="C4" s="20">
        <v>2</v>
      </c>
      <c r="D4" s="18">
        <v>100000</v>
      </c>
      <c r="E4" s="18">
        <f t="shared" ref="E4:E11" si="0">+D4*C4</f>
        <v>200000</v>
      </c>
    </row>
    <row r="5" spans="1:5" x14ac:dyDescent="0.25">
      <c r="A5" s="17" t="s">
        <v>140</v>
      </c>
      <c r="B5" s="17" t="s">
        <v>145</v>
      </c>
      <c r="C5" s="20">
        <v>2</v>
      </c>
      <c r="D5" s="18">
        <v>80000</v>
      </c>
      <c r="E5" s="18">
        <f t="shared" si="0"/>
        <v>160000</v>
      </c>
    </row>
    <row r="6" spans="1:5" x14ac:dyDescent="0.25">
      <c r="A6" s="17" t="s">
        <v>141</v>
      </c>
      <c r="B6" s="17" t="s">
        <v>145</v>
      </c>
      <c r="C6" s="20">
        <v>6</v>
      </c>
      <c r="D6" s="18">
        <v>50000</v>
      </c>
      <c r="E6" s="18">
        <f t="shared" si="0"/>
        <v>300000</v>
      </c>
    </row>
    <row r="7" spans="1:5" x14ac:dyDescent="0.25">
      <c r="A7" s="17" t="s">
        <v>142</v>
      </c>
      <c r="B7" s="17" t="s">
        <v>145</v>
      </c>
      <c r="C7" s="20">
        <v>8</v>
      </c>
      <c r="D7" s="18">
        <v>20000</v>
      </c>
      <c r="E7" s="18">
        <f t="shared" si="0"/>
        <v>160000</v>
      </c>
    </row>
    <row r="8" spans="1:5" x14ac:dyDescent="0.25">
      <c r="A8" s="17" t="s">
        <v>143</v>
      </c>
      <c r="B8" s="17" t="s">
        <v>145</v>
      </c>
      <c r="C8" s="20">
        <v>6</v>
      </c>
      <c r="D8" s="18">
        <v>25000</v>
      </c>
      <c r="E8" s="18">
        <f t="shared" si="0"/>
        <v>150000</v>
      </c>
    </row>
    <row r="9" spans="1:5" x14ac:dyDescent="0.25">
      <c r="A9" s="17" t="s">
        <v>146</v>
      </c>
      <c r="B9" s="17" t="s">
        <v>145</v>
      </c>
      <c r="C9" s="20">
        <v>2</v>
      </c>
      <c r="D9" s="18">
        <v>30000</v>
      </c>
      <c r="E9" s="18">
        <f t="shared" si="0"/>
        <v>60000</v>
      </c>
    </row>
    <row r="10" spans="1:5" x14ac:dyDescent="0.25">
      <c r="A10" s="17" t="s">
        <v>147</v>
      </c>
      <c r="B10" s="17" t="s">
        <v>145</v>
      </c>
      <c r="C10" s="20">
        <v>2</v>
      </c>
      <c r="D10" s="18">
        <v>70000</v>
      </c>
      <c r="E10" s="18">
        <f t="shared" si="0"/>
        <v>140000</v>
      </c>
    </row>
    <row r="11" spans="1:5" x14ac:dyDescent="0.25">
      <c r="A11" s="17" t="s">
        <v>148</v>
      </c>
      <c r="B11" s="17" t="s">
        <v>145</v>
      </c>
      <c r="C11" s="20">
        <v>2</v>
      </c>
      <c r="D11" s="18">
        <v>15000</v>
      </c>
      <c r="E11" s="18">
        <f t="shared" si="0"/>
        <v>30000</v>
      </c>
    </row>
    <row r="12" spans="1:5" x14ac:dyDescent="0.25">
      <c r="A12" s="17"/>
      <c r="B12" s="17"/>
      <c r="C12" s="20"/>
      <c r="D12" s="18"/>
      <c r="E12" s="18"/>
    </row>
    <row r="13" spans="1:5" x14ac:dyDescent="0.25">
      <c r="A13" s="17"/>
      <c r="B13" s="17"/>
      <c r="C13" s="17"/>
      <c r="D13" s="17"/>
      <c r="E13" s="17"/>
    </row>
    <row r="14" spans="1:5" x14ac:dyDescent="0.25">
      <c r="A14" s="17"/>
      <c r="B14" s="17"/>
      <c r="C14" s="17"/>
      <c r="D14" s="17"/>
      <c r="E14" s="17"/>
    </row>
    <row r="15" spans="1:5" x14ac:dyDescent="0.25">
      <c r="A15" s="17"/>
      <c r="B15" s="17"/>
      <c r="C15" s="17"/>
      <c r="D15" s="17"/>
      <c r="E15" s="17"/>
    </row>
    <row r="16" spans="1:5" x14ac:dyDescent="0.25">
      <c r="A16" s="17"/>
      <c r="B16" s="17"/>
      <c r="C16" s="17"/>
      <c r="D16" s="17"/>
      <c r="E16" s="17"/>
    </row>
    <row r="17" spans="1:5" x14ac:dyDescent="0.25">
      <c r="A17" s="17"/>
      <c r="B17" s="17"/>
      <c r="C17" s="17"/>
      <c r="D17" s="17"/>
      <c r="E17" s="17"/>
    </row>
    <row r="18" spans="1:5" x14ac:dyDescent="0.25">
      <c r="E18" s="19">
        <f>SUM(E3:E17)</f>
        <v>1800000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Hoja2</vt:lpstr>
      <vt:lpstr>Hoja1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JORGE OLMEDO ORTIZ VIDAL</cp:lastModifiedBy>
  <dcterms:created xsi:type="dcterms:W3CDTF">2015-06-05T18:19:34Z</dcterms:created>
  <dcterms:modified xsi:type="dcterms:W3CDTF">2025-12-18T23:05:02Z</dcterms:modified>
</cp:coreProperties>
</file>